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170"/>
  </bookViews>
  <sheets>
    <sheet name="Appendix A" sheetId="1" r:id="rId1"/>
  </sheets>
  <definedNames>
    <definedName name="_xlnm.Print_Area" localSheetId="0">'Appendix A'!$A$1:$H$28</definedName>
  </definedNames>
  <calcPr calcId="145621"/>
</workbook>
</file>

<file path=xl/calcChain.xml><?xml version="1.0" encoding="utf-8"?>
<calcChain xmlns="http://schemas.openxmlformats.org/spreadsheetml/2006/main">
  <c r="D27" i="1" l="1"/>
  <c r="H15" i="1" l="1"/>
  <c r="H16" i="1" l="1"/>
  <c r="H17" i="1"/>
  <c r="H14" i="1" l="1"/>
  <c r="H24" i="1"/>
  <c r="H18" i="1"/>
  <c r="H19" i="1"/>
  <c r="H23" i="1"/>
  <c r="H21" i="1"/>
  <c r="H22" i="1"/>
  <c r="H20" i="1"/>
  <c r="H25" i="1"/>
  <c r="H13" i="1"/>
  <c r="H26" i="1"/>
  <c r="H12" i="1" l="1"/>
  <c r="H27" i="1" s="1"/>
  <c r="F27" i="1" s="1"/>
</calcChain>
</file>

<file path=xl/sharedStrings.xml><?xml version="1.0" encoding="utf-8"?>
<sst xmlns="http://schemas.openxmlformats.org/spreadsheetml/2006/main" count="33" uniqueCount="32">
  <si>
    <t>Appendix A</t>
  </si>
  <si>
    <t>Atmos Energy - Shared Services</t>
  </si>
  <si>
    <t>At September 30, 2019</t>
  </si>
  <si>
    <t>Depreciation Study Annual Depreciation Rates and Accruals</t>
  </si>
  <si>
    <t>Annual</t>
  </si>
  <si>
    <t>Plant Balance</t>
  </si>
  <si>
    <t>Accrual</t>
  </si>
  <si>
    <t>Account</t>
  </si>
  <si>
    <t>Description</t>
  </si>
  <si>
    <t>Rate</t>
  </si>
  <si>
    <t>Amount</t>
  </si>
  <si>
    <t>(a)</t>
  </si>
  <si>
    <t>(b)</t>
  </si>
  <si>
    <t xml:space="preserve">    (c)</t>
  </si>
  <si>
    <t>(d)</t>
  </si>
  <si>
    <t>(e)</t>
  </si>
  <si>
    <t>Total Depreciable Plant</t>
  </si>
  <si>
    <t xml:space="preserve">Structures &amp; Improvements </t>
  </si>
  <si>
    <t>Improvements - Leased</t>
  </si>
  <si>
    <t>Office Furniture &amp; Equipment</t>
  </si>
  <si>
    <t>Transportation Equipment</t>
  </si>
  <si>
    <t>Tools Shop And Garage</t>
  </si>
  <si>
    <t>Laboratory Equipment</t>
  </si>
  <si>
    <t>Communication Equipment</t>
  </si>
  <si>
    <t>Miscellaneous Equipmeent</t>
  </si>
  <si>
    <t>Other Tangible Equipment</t>
  </si>
  <si>
    <t>Servers-Hardware</t>
  </si>
  <si>
    <t>Servers-Software</t>
  </si>
  <si>
    <t>Network Hardware</t>
  </si>
  <si>
    <t>PC Hardware</t>
  </si>
  <si>
    <t>PC Software</t>
  </si>
  <si>
    <t>Application 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</si>
</sst>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3" applyFont="1"/>
    <xf numFmtId="43" fontId="3" fillId="0" borderId="0" xfId="4" applyFont="1"/>
    <xf numFmtId="43" fontId="5" fillId="0" borderId="0" xfId="1" applyFont="1" applyAlignment="1">
      <alignment horizontal="center"/>
    </xf>
    <xf numFmtId="43" fontId="3" fillId="0" borderId="0" xfId="1" applyFont="1"/>
    <xf numFmtId="43" fontId="5" fillId="0" borderId="0" xfId="4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1" xfId="3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3" fillId="0" borderId="0" xfId="0" applyFont="1"/>
    <xf numFmtId="43" fontId="5" fillId="0" borderId="1" xfId="1" applyFont="1" applyBorder="1" applyAlignment="1">
      <alignment horizontal="center"/>
    </xf>
    <xf numFmtId="43" fontId="5" fillId="0" borderId="0" xfId="4" applyFont="1" applyAlignment="1">
      <alignment horizontal="center"/>
    </xf>
    <xf numFmtId="43" fontId="0" fillId="0" borderId="0" xfId="1" applyFont="1"/>
    <xf numFmtId="10" fontId="0" fillId="0" borderId="0" xfId="0" applyNumberFormat="1"/>
    <xf numFmtId="43" fontId="0" fillId="0" borderId="0" xfId="0" applyNumberFormat="1"/>
    <xf numFmtId="0" fontId="6" fillId="0" borderId="0" xfId="0" applyFont="1" applyAlignment="1">
      <alignment horizontal="right"/>
    </xf>
    <xf numFmtId="43" fontId="0" fillId="0" borderId="2" xfId="0" applyNumberFormat="1" applyBorder="1"/>
    <xf numFmtId="10" fontId="0" fillId="0" borderId="2" xfId="2" applyNumberFormat="1" applyFont="1" applyBorder="1"/>
    <xf numFmtId="0" fontId="5" fillId="0" borderId="0" xfId="3" applyFont="1" applyAlignment="1">
      <alignment horizontal="center"/>
    </xf>
    <xf numFmtId="0" fontId="5" fillId="0" borderId="1" xfId="3" applyFont="1" applyBorder="1" applyAlignment="1">
      <alignment horizontal="center"/>
    </xf>
  </cellXfs>
  <cellStyles count="15">
    <cellStyle name="Comma" xfId="1" builtinId="3"/>
    <cellStyle name="Comma 2" xfId="4"/>
    <cellStyle name="Comma 3" xfId="5"/>
    <cellStyle name="Comma 4" xfId="6"/>
    <cellStyle name="Comma 5" xfId="7"/>
    <cellStyle name="Currency 2" xfId="8"/>
    <cellStyle name="Currency 3" xfId="9"/>
    <cellStyle name="Normal" xfId="0" builtinId="0"/>
    <cellStyle name="Normal 2" xfId="3"/>
    <cellStyle name="Normal 3" xfId="10"/>
    <cellStyle name="Normal 3 2" xfId="11"/>
    <cellStyle name="Percent" xfId="2" builtinId="5"/>
    <cellStyle name="Percent 2" xfId="12"/>
    <cellStyle name="Percent 3" xfId="13"/>
    <cellStyle name="Percent 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H12" sqref="H12"/>
    </sheetView>
  </sheetViews>
  <sheetFormatPr defaultRowHeight="12.75" x14ac:dyDescent="0.2"/>
  <cols>
    <col min="2" max="2" width="25.28515625" bestFit="1" customWidth="1"/>
    <col min="3" max="3" width="1.7109375" customWidth="1"/>
    <col min="4" max="4" width="16.42578125" bestFit="1" customWidth="1"/>
    <col min="5" max="5" width="2.7109375" customWidth="1"/>
    <col min="6" max="6" width="8.42578125" bestFit="1" customWidth="1"/>
    <col min="7" max="7" width="1.7109375" customWidth="1"/>
    <col min="8" max="8" width="13.85546875" bestFit="1" customWidth="1"/>
  </cols>
  <sheetData>
    <row r="1" spans="1:8" ht="15" x14ac:dyDescent="0.25">
      <c r="A1" s="1"/>
      <c r="B1" s="1"/>
      <c r="C1" s="1"/>
      <c r="D1" s="1"/>
      <c r="E1" s="2"/>
      <c r="F1" s="1"/>
      <c r="G1" s="1"/>
      <c r="H1" s="3" t="s">
        <v>0</v>
      </c>
    </row>
    <row r="2" spans="1:8" ht="14.25" x14ac:dyDescent="0.2">
      <c r="A2" s="1"/>
      <c r="B2" s="1"/>
      <c r="C2" s="1"/>
      <c r="D2" s="1"/>
      <c r="E2" s="2"/>
      <c r="F2" s="1"/>
      <c r="G2" s="1"/>
      <c r="H2" s="4"/>
    </row>
    <row r="3" spans="1:8" ht="15" x14ac:dyDescent="0.2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" x14ac:dyDescent="0.25">
      <c r="A4" s="18" t="s">
        <v>3</v>
      </c>
      <c r="B4" s="18"/>
      <c r="C4" s="18"/>
      <c r="D4" s="18"/>
      <c r="E4" s="18"/>
      <c r="F4" s="18"/>
      <c r="G4" s="18"/>
      <c r="H4" s="18"/>
    </row>
    <row r="5" spans="1:8" ht="15" x14ac:dyDescent="0.25">
      <c r="A5" s="18" t="s">
        <v>2</v>
      </c>
      <c r="B5" s="18"/>
      <c r="C5" s="18"/>
      <c r="D5" s="18"/>
      <c r="E5" s="18"/>
      <c r="F5" s="18"/>
      <c r="G5" s="18"/>
      <c r="H5" s="18"/>
    </row>
    <row r="7" spans="1:8" ht="14.25" x14ac:dyDescent="0.2">
      <c r="A7" s="1"/>
      <c r="B7" s="1"/>
      <c r="C7" s="1"/>
      <c r="D7" s="1"/>
      <c r="E7" s="2"/>
      <c r="F7" s="1"/>
      <c r="G7" s="1"/>
      <c r="H7" s="4"/>
    </row>
    <row r="8" spans="1:8" ht="15" x14ac:dyDescent="0.25">
      <c r="A8" s="1"/>
      <c r="B8" s="1"/>
      <c r="C8" s="1"/>
      <c r="D8" s="1"/>
      <c r="E8" s="2"/>
      <c r="F8" s="19" t="s">
        <v>4</v>
      </c>
      <c r="G8" s="19"/>
      <c r="H8" s="19"/>
    </row>
    <row r="9" spans="1:8" ht="15" x14ac:dyDescent="0.25">
      <c r="A9" s="1"/>
      <c r="B9" s="1"/>
      <c r="C9" s="1"/>
      <c r="D9" s="5" t="s">
        <v>5</v>
      </c>
      <c r="E9" s="2"/>
      <c r="F9" s="6" t="s">
        <v>6</v>
      </c>
      <c r="G9" s="1"/>
      <c r="H9" s="3" t="s">
        <v>6</v>
      </c>
    </row>
    <row r="10" spans="1:8" ht="15" x14ac:dyDescent="0.25">
      <c r="A10" s="7" t="s">
        <v>7</v>
      </c>
      <c r="B10" s="7" t="s">
        <v>8</v>
      </c>
      <c r="C10" s="7"/>
      <c r="D10" s="8">
        <v>43738</v>
      </c>
      <c r="E10" s="9"/>
      <c r="F10" s="7" t="s">
        <v>9</v>
      </c>
      <c r="G10" s="6"/>
      <c r="H10" s="10" t="s">
        <v>10</v>
      </c>
    </row>
    <row r="11" spans="1:8" ht="15" x14ac:dyDescent="0.25">
      <c r="A11" s="6" t="s">
        <v>11</v>
      </c>
      <c r="B11" s="6" t="s">
        <v>12</v>
      </c>
      <c r="C11" s="6"/>
      <c r="D11" s="11" t="s">
        <v>13</v>
      </c>
      <c r="E11" s="9"/>
      <c r="F11" s="6" t="s">
        <v>14</v>
      </c>
      <c r="G11" s="6"/>
      <c r="H11" s="3" t="s">
        <v>15</v>
      </c>
    </row>
    <row r="12" spans="1:8" x14ac:dyDescent="0.2">
      <c r="A12">
        <v>39000</v>
      </c>
      <c r="B12" t="s">
        <v>17</v>
      </c>
      <c r="D12" s="12">
        <v>35954767.620000005</v>
      </c>
      <c r="F12" s="13">
        <v>2.3839152964227887E-2</v>
      </c>
      <c r="H12" s="14">
        <f>F12*D12</f>
        <v>857131.205086448</v>
      </c>
    </row>
    <row r="13" spans="1:8" x14ac:dyDescent="0.2">
      <c r="A13">
        <v>39009</v>
      </c>
      <c r="B13" t="s">
        <v>18</v>
      </c>
      <c r="D13" s="12">
        <v>12035696.09</v>
      </c>
      <c r="F13" s="13">
        <v>5.13295301685988E-2</v>
      </c>
      <c r="H13" s="14">
        <f t="shared" ref="H13:H26" si="0">F13*D13</f>
        <v>617786.62555174157</v>
      </c>
    </row>
    <row r="14" spans="1:8" x14ac:dyDescent="0.2">
      <c r="A14">
        <v>39100</v>
      </c>
      <c r="B14" t="s">
        <v>19</v>
      </c>
      <c r="D14" s="12">
        <v>9098412.6199999992</v>
      </c>
      <c r="F14" s="13">
        <v>6.60367099558965E-2</v>
      </c>
      <c r="H14" s="14">
        <f t="shared" si="0"/>
        <v>600829.23524600826</v>
      </c>
    </row>
    <row r="15" spans="1:8" x14ac:dyDescent="0.2">
      <c r="A15">
        <v>39200</v>
      </c>
      <c r="B15" t="s">
        <v>20</v>
      </c>
      <c r="D15" s="12">
        <v>103415.63</v>
      </c>
      <c r="F15" s="13">
        <v>6.2929311966295018E-2</v>
      </c>
      <c r="H15" s="14">
        <f t="shared" si="0"/>
        <v>6507.8744424609386</v>
      </c>
    </row>
    <row r="16" spans="1:8" x14ac:dyDescent="0.2">
      <c r="A16">
        <v>39400</v>
      </c>
      <c r="B16" t="s">
        <v>21</v>
      </c>
      <c r="D16" s="12">
        <v>606029.27</v>
      </c>
      <c r="F16" s="13">
        <v>0.13036827084257119</v>
      </c>
      <c r="H16" s="14">
        <f t="shared" si="0"/>
        <v>79006.98800988571</v>
      </c>
    </row>
    <row r="17" spans="1:8" x14ac:dyDescent="0.2">
      <c r="A17">
        <v>39500</v>
      </c>
      <c r="B17" t="s">
        <v>22</v>
      </c>
      <c r="D17" s="12">
        <v>23632.07</v>
      </c>
      <c r="F17" s="13">
        <v>9.6996233547138072E-2</v>
      </c>
      <c r="H17" s="14">
        <f t="shared" si="0"/>
        <v>2292.2217809223152</v>
      </c>
    </row>
    <row r="18" spans="1:8" x14ac:dyDescent="0.2">
      <c r="A18">
        <v>39700</v>
      </c>
      <c r="B18" t="s">
        <v>23</v>
      </c>
      <c r="D18" s="12">
        <v>3269128.21</v>
      </c>
      <c r="F18" s="13">
        <v>6.7159715658268296E-2</v>
      </c>
      <c r="H18" s="14">
        <f t="shared" si="0"/>
        <v>219553.72103402359</v>
      </c>
    </row>
    <row r="19" spans="1:8" x14ac:dyDescent="0.2">
      <c r="A19">
        <v>39800</v>
      </c>
      <c r="B19" t="s">
        <v>24</v>
      </c>
      <c r="D19" s="12">
        <v>741799.79</v>
      </c>
      <c r="F19" s="13">
        <v>7.2445059392409888E-2</v>
      </c>
      <c r="H19" s="14">
        <f t="shared" si="0"/>
        <v>53739.729843827183</v>
      </c>
    </row>
    <row r="20" spans="1:8" x14ac:dyDescent="0.2">
      <c r="A20">
        <v>39900</v>
      </c>
      <c r="B20" t="s">
        <v>25</v>
      </c>
      <c r="D20" s="12">
        <v>295692.36000000004</v>
      </c>
      <c r="F20" s="13">
        <v>0.14961718184841127</v>
      </c>
      <c r="H20" s="14">
        <f t="shared" si="0"/>
        <v>44240.657597305901</v>
      </c>
    </row>
    <row r="21" spans="1:8" x14ac:dyDescent="0.2">
      <c r="A21">
        <v>39901</v>
      </c>
      <c r="B21" t="s">
        <v>26</v>
      </c>
      <c r="D21" s="12">
        <v>33275868.849999998</v>
      </c>
      <c r="F21" s="13">
        <v>0.13302866003325151</v>
      </c>
      <c r="H21" s="14">
        <f t="shared" si="0"/>
        <v>4426644.2445577132</v>
      </c>
    </row>
    <row r="22" spans="1:8" x14ac:dyDescent="0.2">
      <c r="A22">
        <v>39902</v>
      </c>
      <c r="B22" t="s">
        <v>27</v>
      </c>
      <c r="D22" s="12">
        <v>12446587.469999999</v>
      </c>
      <c r="F22" s="13">
        <v>0.1063317751750288</v>
      </c>
      <c r="H22" s="14">
        <f t="shared" si="0"/>
        <v>1323467.7405563705</v>
      </c>
    </row>
    <row r="23" spans="1:8" x14ac:dyDescent="0.2">
      <c r="A23">
        <v>39903</v>
      </c>
      <c r="B23" t="s">
        <v>28</v>
      </c>
      <c r="D23" s="12">
        <v>5427397.8399999999</v>
      </c>
      <c r="F23" s="13">
        <v>0.10339437862276191</v>
      </c>
      <c r="H23" s="14">
        <f t="shared" si="0"/>
        <v>561162.4272053201</v>
      </c>
    </row>
    <row r="24" spans="1:8" x14ac:dyDescent="0.2">
      <c r="A24">
        <v>39906</v>
      </c>
      <c r="B24" t="s">
        <v>29</v>
      </c>
      <c r="D24" s="12">
        <v>3181360.1599999997</v>
      </c>
      <c r="F24" s="13">
        <v>0.17917504808688139</v>
      </c>
      <c r="H24" s="14">
        <f t="shared" si="0"/>
        <v>570020.35964968859</v>
      </c>
    </row>
    <row r="25" spans="1:8" x14ac:dyDescent="0.2">
      <c r="A25">
        <v>39907</v>
      </c>
      <c r="B25" t="s">
        <v>30</v>
      </c>
      <c r="D25" s="12">
        <v>1511356.7999999998</v>
      </c>
      <c r="F25" s="13">
        <v>0.10745700031322547</v>
      </c>
      <c r="H25" s="14">
        <f t="shared" si="0"/>
        <v>162405.86813099543</v>
      </c>
    </row>
    <row r="26" spans="1:8" x14ac:dyDescent="0.2">
      <c r="A26">
        <v>39908</v>
      </c>
      <c r="B26" t="s">
        <v>31</v>
      </c>
      <c r="D26" s="12">
        <v>211721688.04999998</v>
      </c>
      <c r="F26" s="13">
        <v>7.5523633989537653E-2</v>
      </c>
      <c r="H26" s="14">
        <f t="shared" si="0"/>
        <v>15989991.275935266</v>
      </c>
    </row>
    <row r="27" spans="1:8" ht="13.5" thickBot="1" x14ac:dyDescent="0.25">
      <c r="B27" s="15" t="s">
        <v>16</v>
      </c>
      <c r="D27" s="16">
        <f>SUM(D12:D26)</f>
        <v>329692832.82999998</v>
      </c>
      <c r="F27" s="17">
        <f>H27/D27</f>
        <v>7.7389550617814606E-2</v>
      </c>
      <c r="H27" s="16">
        <f>SUM(H12:H26)</f>
        <v>25514780.174627975</v>
      </c>
    </row>
    <row r="28" spans="1:8" ht="13.5" thickTop="1" x14ac:dyDescent="0.2"/>
  </sheetData>
  <mergeCells count="4">
    <mergeCell ref="A3:H3"/>
    <mergeCell ref="A5:H5"/>
    <mergeCell ref="A4:H4"/>
    <mergeCell ref="F8:H8"/>
  </mergeCells>
  <pageMargins left="1.2" right="0.45" top="1.2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A</vt:lpstr>
      <vt:lpstr>'Appendix A'!Print_Area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cp:lastPrinted>2020-01-09T17:41:18Z</cp:lastPrinted>
  <dcterms:created xsi:type="dcterms:W3CDTF">2020-01-09T14:38:22Z</dcterms:created>
  <dcterms:modified xsi:type="dcterms:W3CDTF">2020-01-09T17:47:54Z</dcterms:modified>
</cp:coreProperties>
</file>